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3'!$A$1:$L$40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<sst xmlns="http://schemas.openxmlformats.org/spreadsheetml/2006/main" count="54" uniqueCount="54">
  <si>
    <t xml:space="preserve">Приложение №3</t>
  </si>
  <si>
    <t xml:space="preserve">к постановлению администрации Дальнереченского муниципального округа от "  "  года №  -па</t>
  </si>
  <si>
    <t xml:space="preserve">Ресурсное обеспечение Муниципальной программы «Комплексное развитие систем коммунальной инфраструктуры, энергосбережение и повышение энергетической эффективности в Дальнереченском муниципальном округе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</si>
  <si>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</si>
  <si>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</si>
  <si>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</si>
  <si>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</si>
  <si>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</si>
  <si>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</si>
  <si>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</si>
  <si>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2026г.</t>
  </si>
  <si>
    <t xml:space="preserve">2027г.</t>
  </si>
  <si>
    <t xml:space="preserve">2028г.</t>
  </si>
  <si>
    <t xml:space="preserve">2029г.</t>
  </si>
  <si>
    <t xml:space="preserve">2030г.</t>
  </si>
  <si>
    <t xml:space="preserve">Муниципальная программа  Дальнереченского муниципального округа «Комплексное развитие систем коммунальной инфраструктуры, энергосбережение и повышение энергетической эффективности в Дальнереченском мунципальном округе на 2026-2030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</si>
  <si>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</si>
  <si>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</si>
  <si>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</si>
  <si>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</si>
  <si>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 1 "Комплексное развитие коммунальной инфраструктуры Дальнереченского муниципального округа"</t>
  </si>
  <si>
    <t xml:space="preserve">1.1</t>
  </si>
  <si>
    <t xml:space="preserve">Основное мероприятие: "Система водоснабжения"</t>
  </si>
  <si>
    <t xml:space="preserve">1.1.1</t>
  </si>
  <si>
    <t xml:space="preserve">Расходы связанные с эксплуатацией водозаборной скважины с. Ракитное</t>
  </si>
  <si>
    <t xml:space="preserve">1.1.2</t>
  </si>
  <si>
    <t xml:space="preserve">Возмещение затрат, связанных с выполнением работ и оказанием услуг по водоснабжению и водоотведению потребителям Дальнереченского мунципального округа</t>
  </si>
  <si>
    <t xml:space="preserve">1.1.3</t>
  </si>
  <si>
    <t xml:space="preserve">Расходы, связанные с организацией водоснабжения жителей с. Веденка, ул. Малая Веденка</t>
  </si>
  <si>
    <t xml:space="preserve">1.1.4</t>
  </si>
  <si>
    <t xml:space="preserve">Ремонт сетей водоснабжения с.Стретенка</t>
  </si>
  <si>
    <t xml:space="preserve">1.2</t>
  </si>
  <si>
    <t xml:space="preserve">Основное мероприятие: «Система водоотведения»</t>
  </si>
  <si>
    <t xml:space="preserve">1.2.1</t>
  </si>
  <si>
    <t xml:space="preserve">Проведение мероприятий, исключающий сброс на рельеф местности неочищенных сточных вод из канализационных сетей в с. Веденка, ул. Малая Веденка</t>
  </si>
  <si>
    <t xml:space="preserve">1.2.2</t>
  </si>
  <si>
    <t xml:space="preserve">Капитальный ремонт сетей водоотведения с. Веденка, ул. Малая Веденка</t>
  </si>
  <si>
    <t xml:space="preserve">2</t>
  </si>
  <si>
    <t xml:space="preserve">Подпрограмма № 2 «Энергосбережение и повышение энергетической эффективности в муниципальных учреждениях Дальнереченского муниципального округа»</t>
  </si>
  <si>
    <t xml:space="preserve">2.1</t>
  </si>
  <si>
    <t xml:space="preserve">Основное мероприятие: "Энергосбережение и повышение энергетической эффективности в муниципальных учреждениях Дальнереченского муниципального округа»в муниципальных учреждениях"</t>
  </si>
  <si>
    <t xml:space="preserve">2.1.1</t>
  </si>
  <si>
    <t xml:space="preserve">Замена (установка, поверка) приборов учета</t>
  </si>
  <si>
    <t xml:space="preserve">2.1.2</t>
  </si>
  <si>
    <t xml:space="preserve">Утепление зданий</t>
  </si>
  <si>
    <t xml:space="preserve">2.1.3.</t>
  </si>
  <si>
    <t xml:space="preserve">Замена котельного оборудования</t>
  </si>
  <si>
    <t xml:space="preserve">0502</t>
  </si>
  <si>
    <t xml:space="preserve">2.2</t>
  </si>
  <si>
    <t xml:space="preserve">Основное мероприятие: «Энергосбережение и повышение энергетической эффективности в коммунальной сфере Дальнереченского муниципального округа»</t>
  </si>
  <si>
    <t xml:space="preserve">2.2.1</t>
  </si>
  <si>
    <t xml:space="preserve">Ремонт сетей и внутренних систем теплоснабжения</t>
  </si>
  <si>
    <t xml:space="preserve">2.2.2</t>
  </si>
  <si>
    <t xml:space="preserve">Расходы на содержание резервного оборудования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</si>
</sst>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1"/>
  <sheetViews>
    <sheetView showFormulas="false" showGridLines="true" showRowColHeaders="true" showZeros="true" rightToLeft="false" tabSelected="true" showOutlineSymbols="true" defaultGridColor="true" view="pageBreakPreview" topLeftCell="C2" colorId="64" zoomScale="100" zoomScaleNormal="100" zoomScalePageLayoutView="100" workbookViewId="0">
      <selection pane="topLeft" activeCell="L2" activeCellId="0" sqref="L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5.85"/>
    <col collapsed="false" customWidth="true" hidden="false" outlineLevel="0" max="9" min="8" style="1" width="15.71"/>
    <col collapsed="false" customWidth="true" hidden="false" outlineLevel="0" max="10" min="10" style="1" width="18.29"/>
    <col collapsed="false" customWidth="true" hidden="false" outlineLevel="0" max="12" min="11" style="1" width="15.71"/>
  </cols>
  <sheetData>
    <row r="1" customFormat="false" ht="15" hidden="false" customHeight="false" outlineLevel="0" collapsed="false">
      <c r="L1" s="2" t="s">
        <v>0</v>
      </c>
    </row>
    <row r="2" customFormat="false" ht="15" hidden="false" customHeight="false" outlineLevel="0" collapsed="false">
      <c r="K2" s="3"/>
      <c r="L2" s="2" t="s">
        <v>1</v>
      </c>
    </row>
    <row r="4" customFormat="false" ht="54.7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38.25" hidden="false" customHeight="true" outlineLevel="0" collapsed="false">
      <c r="A5" s="5"/>
      <c r="B5" s="6"/>
      <c r="C5" s="7" t="s">
        <v>3</v>
      </c>
      <c r="D5" s="7"/>
      <c r="E5" s="7"/>
      <c r="F5" s="7"/>
      <c r="G5" s="8" t="s">
        <v>4</v>
      </c>
      <c r="H5" s="7" t="s">
        <v>5</v>
      </c>
      <c r="I5" s="7"/>
      <c r="J5" s="7"/>
      <c r="K5" s="7"/>
      <c r="L5" s="7"/>
    </row>
    <row r="6" customFormat="false" ht="21" hidden="false" customHeight="true" outlineLevel="0" collapsed="false">
      <c r="A6" s="5"/>
      <c r="B6" s="6"/>
      <c r="C6" s="7"/>
      <c r="D6" s="7"/>
      <c r="E6" s="7"/>
      <c r="F6" s="7"/>
      <c r="G6" s="8"/>
      <c r="H6" s="7"/>
      <c r="I6" s="7"/>
      <c r="J6" s="7"/>
      <c r="K6" s="7"/>
      <c r="L6" s="7"/>
    </row>
    <row r="7" customFormat="false" ht="17.25" hidden="false" customHeight="true" outlineLevel="0" collapsed="false">
      <c r="A7" s="5"/>
      <c r="B7" s="6"/>
      <c r="C7" s="7" t="s">
        <v>6</v>
      </c>
      <c r="D7" s="7" t="s">
        <v>7</v>
      </c>
      <c r="E7" s="7" t="s">
        <v>8</v>
      </c>
      <c r="F7" s="7" t="s">
        <v>9</v>
      </c>
      <c r="G7" s="9"/>
      <c r="H7" s="8" t="s">
        <v>10</v>
      </c>
      <c r="I7" s="7" t="s">
        <v>11</v>
      </c>
      <c r="J7" s="7" t="s">
        <v>12</v>
      </c>
      <c r="K7" s="7" t="s">
        <v>13</v>
      </c>
      <c r="L7" s="7" t="s">
        <v>14</v>
      </c>
    </row>
    <row r="8" customFormat="false" ht="15" hidden="false" customHeight="false" outlineLevel="0" collapsed="false">
      <c r="A8" s="10" t="n">
        <v>1</v>
      </c>
      <c r="B8" s="7" t="n">
        <v>2</v>
      </c>
      <c r="C8" s="7" t="n">
        <v>3</v>
      </c>
      <c r="D8" s="7" t="n">
        <v>4</v>
      </c>
      <c r="E8" s="7" t="n">
        <v>5</v>
      </c>
      <c r="F8" s="7" t="n">
        <v>6</v>
      </c>
      <c r="G8" s="7" t="n">
        <v>7</v>
      </c>
      <c r="H8" s="8" t="n">
        <v>8</v>
      </c>
      <c r="I8" s="7" t="n">
        <v>9</v>
      </c>
      <c r="J8" s="7" t="n">
        <v>10</v>
      </c>
      <c r="K8" s="7" t="n">
        <v>11</v>
      </c>
      <c r="L8" s="7" t="n">
        <v>12</v>
      </c>
    </row>
    <row r="9" customFormat="false" ht="17.25" hidden="false" customHeight="true" outlineLevel="0" collapsed="false">
      <c r="A9" s="6" t="s">
        <v>15</v>
      </c>
      <c r="B9" s="6"/>
      <c r="C9" s="11" t="n">
        <v>0</v>
      </c>
      <c r="D9" s="12" t="n">
        <v>0</v>
      </c>
      <c r="E9" s="6" t="n">
        <v>1500000000</v>
      </c>
      <c r="F9" s="13" t="n">
        <v>0</v>
      </c>
      <c r="G9" s="14" t="s">
        <v>16</v>
      </c>
      <c r="H9" s="15" t="n">
        <f aca="false">H11</f>
        <v>8884576.27</v>
      </c>
      <c r="I9" s="15" t="n">
        <f aca="false">I11</f>
        <v>938730</v>
      </c>
      <c r="J9" s="15" t="n">
        <f aca="false">J11</f>
        <v>318730</v>
      </c>
      <c r="K9" s="15" t="n">
        <f aca="false">K11</f>
        <v>318730</v>
      </c>
      <c r="L9" s="15" t="n">
        <f aca="false">L11</f>
        <v>318730</v>
      </c>
      <c r="M9" s="16"/>
      <c r="N9" s="16"/>
      <c r="O9" s="16"/>
      <c r="P9" s="16"/>
      <c r="Q9" s="16"/>
    </row>
    <row r="10" customFormat="false" ht="19.5" hidden="false" customHeight="true" outlineLevel="0" collapsed="false">
      <c r="A10" s="6"/>
      <c r="B10" s="6"/>
      <c r="C10" s="11"/>
      <c r="D10" s="12"/>
      <c r="E10" s="6"/>
      <c r="F10" s="13"/>
      <c r="G10" s="17" t="n">
        <f aca="false">G12</f>
        <v>10779496.27</v>
      </c>
      <c r="H10" s="15"/>
      <c r="I10" s="15"/>
      <c r="J10" s="15"/>
      <c r="K10" s="15"/>
      <c r="L10" s="15"/>
      <c r="M10" s="16"/>
      <c r="N10" s="16"/>
      <c r="O10" s="16"/>
      <c r="P10" s="16"/>
      <c r="Q10" s="16"/>
    </row>
    <row r="11" customFormat="false" ht="19.5" hidden="false" customHeight="true" outlineLevel="0" collapsed="false">
      <c r="A11" s="6"/>
      <c r="B11" s="6"/>
      <c r="C11" s="11"/>
      <c r="D11" s="12"/>
      <c r="E11" s="6"/>
      <c r="F11" s="13"/>
      <c r="G11" s="14" t="s">
        <v>17</v>
      </c>
      <c r="H11" s="15" t="n">
        <f aca="false">H15+H30</f>
        <v>8884576.27</v>
      </c>
      <c r="I11" s="15" t="n">
        <f aca="false">I15+I30</f>
        <v>938730</v>
      </c>
      <c r="J11" s="15" t="n">
        <f aca="false">J15+J30</f>
        <v>318730</v>
      </c>
      <c r="K11" s="15" t="n">
        <f aca="false">K15+K30</f>
        <v>318730</v>
      </c>
      <c r="L11" s="15" t="n">
        <f aca="false">L15+L30</f>
        <v>318730</v>
      </c>
      <c r="M11" s="16"/>
      <c r="N11" s="16"/>
      <c r="O11" s="16"/>
      <c r="P11" s="16"/>
      <c r="Q11" s="16"/>
    </row>
    <row r="12" customFormat="false" ht="19.5" hidden="false" customHeight="true" outlineLevel="0" collapsed="false">
      <c r="A12" s="6"/>
      <c r="B12" s="6"/>
      <c r="C12" s="11"/>
      <c r="D12" s="12"/>
      <c r="E12" s="6"/>
      <c r="F12" s="13"/>
      <c r="G12" s="17" t="n">
        <f aca="false">H11+I11+J11+K11+L11</f>
        <v>10779496.27</v>
      </c>
      <c r="H12" s="15"/>
      <c r="I12" s="15"/>
      <c r="J12" s="15"/>
      <c r="K12" s="15"/>
      <c r="L12" s="15"/>
      <c r="M12" s="16"/>
      <c r="N12" s="16"/>
      <c r="O12" s="16"/>
      <c r="P12" s="16"/>
      <c r="Q12" s="16"/>
    </row>
    <row r="13" customFormat="false" ht="16.5" hidden="false" customHeight="true" outlineLevel="0" collapsed="false">
      <c r="A13" s="6"/>
      <c r="B13" s="6"/>
      <c r="C13" s="11"/>
      <c r="D13" s="12"/>
      <c r="E13" s="6"/>
      <c r="F13" s="13"/>
      <c r="G13" s="14" t="s">
        <v>18</v>
      </c>
      <c r="H13" s="15" t="n">
        <v>0</v>
      </c>
      <c r="I13" s="15" t="n">
        <v>0</v>
      </c>
      <c r="J13" s="15" t="n">
        <v>0</v>
      </c>
      <c r="K13" s="15" t="n">
        <v>0</v>
      </c>
      <c r="L13" s="15" t="n">
        <v>0</v>
      </c>
      <c r="M13" s="16"/>
      <c r="N13" s="16"/>
      <c r="O13" s="16"/>
      <c r="P13" s="16"/>
      <c r="Q13" s="16"/>
    </row>
    <row r="14" customFormat="false" ht="16.5" hidden="false" customHeight="true" outlineLevel="0" collapsed="false">
      <c r="A14" s="6"/>
      <c r="B14" s="6"/>
      <c r="C14" s="11"/>
      <c r="D14" s="12"/>
      <c r="E14" s="6"/>
      <c r="F14" s="13"/>
      <c r="G14" s="18" t="n">
        <v>0</v>
      </c>
      <c r="H14" s="15"/>
      <c r="I14" s="15"/>
      <c r="J14" s="15"/>
      <c r="K14" s="15"/>
      <c r="L14" s="15"/>
      <c r="M14" s="16"/>
      <c r="N14" s="16"/>
      <c r="O14" s="16"/>
      <c r="P14" s="16"/>
      <c r="Q14" s="16"/>
    </row>
    <row r="15" customFormat="false" ht="12" hidden="false" customHeight="true" outlineLevel="0" collapsed="false">
      <c r="A15" s="5" t="s">
        <v>19</v>
      </c>
      <c r="B15" s="6" t="s">
        <v>20</v>
      </c>
      <c r="C15" s="13" t="n">
        <v>1</v>
      </c>
      <c r="D15" s="12" t="n">
        <v>502</v>
      </c>
      <c r="E15" s="6" t="n">
        <v>1510000000</v>
      </c>
      <c r="F15" s="13" t="n">
        <v>240</v>
      </c>
      <c r="G15" s="19" t="n">
        <f aca="false">G17+G24</f>
        <v>5550850</v>
      </c>
      <c r="H15" s="15" t="n">
        <f aca="false">H17+H24</f>
        <v>4275930</v>
      </c>
      <c r="I15" s="15" t="n">
        <f aca="false">I17+I24</f>
        <v>318730</v>
      </c>
      <c r="J15" s="15" t="n">
        <f aca="false">J17+J24</f>
        <v>318730</v>
      </c>
      <c r="K15" s="15" t="n">
        <f aca="false">K17+K24</f>
        <v>318730</v>
      </c>
      <c r="L15" s="15" t="n">
        <f aca="false">L17+L24</f>
        <v>318730</v>
      </c>
      <c r="M15" s="16"/>
      <c r="N15" s="16"/>
      <c r="O15" s="16"/>
      <c r="P15" s="16"/>
      <c r="Q15" s="16"/>
    </row>
    <row r="16" customFormat="false" ht="36.75" hidden="false" customHeight="true" outlineLevel="0" collapsed="false">
      <c r="A16" s="5"/>
      <c r="B16" s="6"/>
      <c r="C16" s="13"/>
      <c r="D16" s="12"/>
      <c r="E16" s="6"/>
      <c r="F16" s="13"/>
      <c r="G16" s="19"/>
      <c r="H16" s="15"/>
      <c r="I16" s="15"/>
      <c r="J16" s="15"/>
      <c r="K16" s="15"/>
      <c r="L16" s="15"/>
      <c r="M16" s="16"/>
      <c r="N16" s="16"/>
      <c r="O16" s="16"/>
      <c r="P16" s="16"/>
      <c r="Q16" s="16"/>
    </row>
    <row r="17" customFormat="false" ht="33" hidden="false" customHeight="true" outlineLevel="0" collapsed="false">
      <c r="A17" s="10" t="s">
        <v>21</v>
      </c>
      <c r="B17" s="20" t="s">
        <v>22</v>
      </c>
      <c r="C17" s="21" t="n">
        <v>1</v>
      </c>
      <c r="D17" s="22" t="n">
        <v>502</v>
      </c>
      <c r="E17" s="20" t="n">
        <v>1510100000</v>
      </c>
      <c r="F17" s="21" t="n">
        <v>240</v>
      </c>
      <c r="G17" s="23" t="n">
        <f aca="false">H17+I17+J17+K17+L17</f>
        <v>3887200</v>
      </c>
      <c r="H17" s="24" t="n">
        <f aca="false">H18+H20+H22+H23</f>
        <v>2743200</v>
      </c>
      <c r="I17" s="24" t="n">
        <f aca="false">I18+I20+I23</f>
        <v>286000</v>
      </c>
      <c r="J17" s="24" t="n">
        <f aca="false">J18+J20+J23</f>
        <v>286000</v>
      </c>
      <c r="K17" s="24" t="n">
        <f aca="false">K18+K20+K23</f>
        <v>286000</v>
      </c>
      <c r="L17" s="24" t="n">
        <f aca="false">L18+L20+L23</f>
        <v>286000</v>
      </c>
      <c r="M17" s="16"/>
      <c r="N17" s="16"/>
      <c r="O17" s="16"/>
      <c r="P17" s="16"/>
      <c r="Q17" s="16"/>
    </row>
    <row r="18" customFormat="false" ht="13.5" hidden="false" customHeight="true" outlineLevel="0" collapsed="false">
      <c r="A18" s="10" t="s">
        <v>23</v>
      </c>
      <c r="B18" s="7" t="s">
        <v>24</v>
      </c>
      <c r="C18" s="25" t="n">
        <v>1</v>
      </c>
      <c r="D18" s="26" t="n">
        <v>502</v>
      </c>
      <c r="E18" s="7" t="n">
        <v>1510123546</v>
      </c>
      <c r="F18" s="25" t="n">
        <v>240</v>
      </c>
      <c r="G18" s="27" t="n">
        <v>1250000</v>
      </c>
      <c r="H18" s="27" t="n">
        <v>250000</v>
      </c>
      <c r="I18" s="27" t="n">
        <v>250000</v>
      </c>
      <c r="J18" s="27" t="n">
        <v>250000</v>
      </c>
      <c r="K18" s="27" t="n">
        <v>250000</v>
      </c>
      <c r="L18" s="27" t="n">
        <v>250000</v>
      </c>
    </row>
    <row r="19" customFormat="false" ht="24.75" hidden="false" customHeight="true" outlineLevel="0" collapsed="false">
      <c r="A19" s="10"/>
      <c r="B19" s="7"/>
      <c r="C19" s="25"/>
      <c r="D19" s="26"/>
      <c r="E19" s="7"/>
      <c r="F19" s="25"/>
      <c r="G19" s="27"/>
      <c r="H19" s="27"/>
      <c r="I19" s="27"/>
      <c r="J19" s="27"/>
      <c r="K19" s="27"/>
      <c r="L19" s="27"/>
    </row>
    <row r="20" customFormat="false" ht="12" hidden="false" customHeight="true" outlineLevel="0" collapsed="false">
      <c r="A20" s="10" t="s">
        <v>25</v>
      </c>
      <c r="B20" s="7" t="s">
        <v>26</v>
      </c>
      <c r="C20" s="25" t="n">
        <v>1</v>
      </c>
      <c r="D20" s="26" t="n">
        <v>502</v>
      </c>
      <c r="E20" s="7" t="n">
        <v>1510163420</v>
      </c>
      <c r="F20" s="25" t="n">
        <v>240</v>
      </c>
      <c r="G20" s="27" t="n">
        <f aca="false">SUM(H20:L21)</f>
        <v>337200</v>
      </c>
      <c r="H20" s="27" t="n">
        <v>193200</v>
      </c>
      <c r="I20" s="27" t="n">
        <v>36000</v>
      </c>
      <c r="J20" s="27" t="n">
        <v>36000</v>
      </c>
      <c r="K20" s="27" t="n">
        <v>36000</v>
      </c>
      <c r="L20" s="27" t="n">
        <v>36000</v>
      </c>
    </row>
    <row r="21" customFormat="false" ht="18" hidden="false" customHeight="true" outlineLevel="0" collapsed="false">
      <c r="A21" s="10"/>
      <c r="B21" s="7"/>
      <c r="C21" s="25"/>
      <c r="D21" s="26"/>
      <c r="E21" s="7"/>
      <c r="F21" s="25"/>
      <c r="G21" s="27"/>
      <c r="H21" s="27"/>
      <c r="I21" s="27"/>
      <c r="J21" s="27"/>
      <c r="K21" s="27"/>
      <c r="L21" s="27"/>
    </row>
    <row r="22" customFormat="false" ht="44.25" hidden="false" customHeight="true" outlineLevel="0" collapsed="false">
      <c r="A22" s="10" t="s">
        <v>27</v>
      </c>
      <c r="B22" s="28" t="s">
        <v>28</v>
      </c>
      <c r="C22" s="29" t="n">
        <v>1</v>
      </c>
      <c r="D22" s="30" t="n">
        <v>502</v>
      </c>
      <c r="E22" s="28" t="n">
        <v>1510123547</v>
      </c>
      <c r="F22" s="29" t="n">
        <v>240</v>
      </c>
      <c r="G22" s="31" t="n">
        <v>300000</v>
      </c>
      <c r="H22" s="27" t="n">
        <v>300000</v>
      </c>
      <c r="I22" s="27" t="n">
        <v>0</v>
      </c>
      <c r="J22" s="27" t="n">
        <v>0</v>
      </c>
      <c r="K22" s="27" t="n">
        <v>0</v>
      </c>
      <c r="L22" s="27" t="n">
        <v>0</v>
      </c>
    </row>
    <row r="23" customFormat="false" ht="39.75" hidden="false" customHeight="true" outlineLevel="0" collapsed="false">
      <c r="A23" s="10" t="s">
        <v>29</v>
      </c>
      <c r="B23" s="28" t="s">
        <v>30</v>
      </c>
      <c r="C23" s="29" t="n">
        <v>1</v>
      </c>
      <c r="D23" s="30" t="n">
        <v>502</v>
      </c>
      <c r="E23" s="28" t="n">
        <v>1510123548</v>
      </c>
      <c r="F23" s="29" t="n">
        <v>240</v>
      </c>
      <c r="G23" s="32" t="n">
        <v>2000000</v>
      </c>
      <c r="H23" s="27" t="n">
        <v>2000000</v>
      </c>
      <c r="I23" s="27" t="n">
        <v>0</v>
      </c>
      <c r="J23" s="27" t="n">
        <v>0</v>
      </c>
      <c r="K23" s="27" t="n">
        <v>0</v>
      </c>
      <c r="L23" s="27" t="n">
        <v>0</v>
      </c>
    </row>
    <row r="24" customFormat="false" ht="17.25" hidden="false" customHeight="true" outlineLevel="0" collapsed="false">
      <c r="A24" s="10" t="s">
        <v>31</v>
      </c>
      <c r="B24" s="20" t="s">
        <v>32</v>
      </c>
      <c r="C24" s="21" t="n">
        <v>1</v>
      </c>
      <c r="D24" s="22" t="n">
        <v>502</v>
      </c>
      <c r="E24" s="20" t="n">
        <v>1510200000</v>
      </c>
      <c r="F24" s="21" t="n">
        <v>240</v>
      </c>
      <c r="G24" s="33" t="n">
        <f aca="false">SUM(H24:L25)</f>
        <v>1663650</v>
      </c>
      <c r="H24" s="24" t="n">
        <v>1532730</v>
      </c>
      <c r="I24" s="24" t="n">
        <f aca="false">I26+I28</f>
        <v>32730</v>
      </c>
      <c r="J24" s="24" t="n">
        <f aca="false">J26+J28</f>
        <v>32730</v>
      </c>
      <c r="K24" s="24" t="n">
        <f aca="false">K26+K28</f>
        <v>32730</v>
      </c>
      <c r="L24" s="24" t="n">
        <f aca="false">L26+L28</f>
        <v>32730</v>
      </c>
    </row>
    <row r="25" customFormat="false" ht="21" hidden="false" customHeight="true" outlineLevel="0" collapsed="false">
      <c r="A25" s="10"/>
      <c r="B25" s="20"/>
      <c r="C25" s="21"/>
      <c r="D25" s="22"/>
      <c r="E25" s="20"/>
      <c r="F25" s="21"/>
      <c r="G25" s="33"/>
      <c r="H25" s="24"/>
      <c r="I25" s="24"/>
      <c r="J25" s="24"/>
      <c r="K25" s="24"/>
      <c r="L25" s="24"/>
    </row>
    <row r="26" customFormat="false" ht="12" hidden="false" customHeight="true" outlineLevel="0" collapsed="false">
      <c r="A26" s="10" t="s">
        <v>33</v>
      </c>
      <c r="B26" s="7" t="s">
        <v>34</v>
      </c>
      <c r="C26" s="25" t="n">
        <v>1</v>
      </c>
      <c r="D26" s="26" t="n">
        <v>502</v>
      </c>
      <c r="E26" s="7" t="n">
        <v>1510223535</v>
      </c>
      <c r="F26" s="34" t="n">
        <v>240</v>
      </c>
      <c r="G26" s="35" t="n">
        <f aca="false">SUM(H26:L27)</f>
        <v>163650</v>
      </c>
      <c r="H26" s="27" t="n">
        <v>32730</v>
      </c>
      <c r="I26" s="36" t="n">
        <v>32730</v>
      </c>
      <c r="J26" s="36" t="n">
        <v>32730</v>
      </c>
      <c r="K26" s="36" t="n">
        <v>32730</v>
      </c>
      <c r="L26" s="36" t="n">
        <v>32730</v>
      </c>
    </row>
    <row r="27" customFormat="false" ht="45" hidden="false" customHeight="true" outlineLevel="0" collapsed="false">
      <c r="A27" s="10"/>
      <c r="B27" s="7"/>
      <c r="C27" s="25"/>
      <c r="D27" s="26"/>
      <c r="E27" s="7"/>
      <c r="F27" s="34"/>
      <c r="G27" s="35"/>
      <c r="H27" s="27"/>
      <c r="I27" s="36"/>
      <c r="J27" s="36"/>
      <c r="K27" s="36"/>
      <c r="L27" s="36"/>
    </row>
    <row r="28" customFormat="false" ht="19.5" hidden="false" customHeight="true" outlineLevel="0" collapsed="false">
      <c r="A28" s="10" t="s">
        <v>35</v>
      </c>
      <c r="B28" s="7" t="s">
        <v>36</v>
      </c>
      <c r="C28" s="25" t="n">
        <v>1</v>
      </c>
      <c r="D28" s="26" t="n">
        <v>502</v>
      </c>
      <c r="E28" s="7" t="n">
        <v>1510223536</v>
      </c>
      <c r="F28" s="34" t="n">
        <v>240</v>
      </c>
      <c r="G28" s="35" t="n">
        <f aca="false">H28+I28+J28+K28+L28</f>
        <v>1500000</v>
      </c>
      <c r="H28" s="27" t="n">
        <v>1500000</v>
      </c>
      <c r="I28" s="36" t="n">
        <v>0</v>
      </c>
      <c r="J28" s="36" t="n">
        <v>0</v>
      </c>
      <c r="K28" s="36" t="n">
        <v>0</v>
      </c>
      <c r="L28" s="36" t="n">
        <v>0</v>
      </c>
    </row>
    <row r="29" customFormat="false" ht="21.75" hidden="false" customHeight="true" outlineLevel="0" collapsed="false">
      <c r="A29" s="10"/>
      <c r="B29" s="7"/>
      <c r="C29" s="25"/>
      <c r="D29" s="26"/>
      <c r="E29" s="7"/>
      <c r="F29" s="34"/>
      <c r="G29" s="35"/>
      <c r="H29" s="27"/>
      <c r="I29" s="36"/>
      <c r="J29" s="36"/>
      <c r="K29" s="36"/>
      <c r="L29" s="36"/>
    </row>
    <row r="30" customFormat="false" ht="18.75" hidden="false" customHeight="true" outlineLevel="0" collapsed="false">
      <c r="A30" s="5" t="s">
        <v>37</v>
      </c>
      <c r="B30" s="6" t="s">
        <v>38</v>
      </c>
      <c r="C30" s="13" t="n">
        <v>3</v>
      </c>
      <c r="D30" s="12" t="n">
        <v>502</v>
      </c>
      <c r="E30" s="6" t="n">
        <v>1520000000</v>
      </c>
      <c r="F30" s="37" t="n">
        <v>240</v>
      </c>
      <c r="G30" s="38" t="n">
        <f aca="false">H30+I30+J30+K30+L30</f>
        <v>5228646.27</v>
      </c>
      <c r="H30" s="15" t="n">
        <f aca="false">H32+H37</f>
        <v>4608646.27</v>
      </c>
      <c r="I30" s="39" t="n">
        <f aca="false">I32+I37</f>
        <v>620000</v>
      </c>
      <c r="J30" s="39" t="n">
        <f aca="false">J32+J40</f>
        <v>0</v>
      </c>
      <c r="K30" s="39" t="n">
        <f aca="false">K32+K40</f>
        <v>0</v>
      </c>
      <c r="L30" s="39" t="n">
        <f aca="false">L32+L40</f>
        <v>0</v>
      </c>
    </row>
    <row r="31" customFormat="false" ht="42" hidden="false" customHeight="true" outlineLevel="0" collapsed="false">
      <c r="A31" s="5"/>
      <c r="B31" s="6"/>
      <c r="C31" s="13"/>
      <c r="D31" s="12"/>
      <c r="E31" s="6"/>
      <c r="F31" s="37"/>
      <c r="G31" s="38"/>
      <c r="H31" s="15"/>
      <c r="I31" s="39"/>
      <c r="J31" s="39"/>
      <c r="K31" s="39"/>
      <c r="L31" s="39"/>
    </row>
    <row r="32" customFormat="false" ht="81" hidden="false" customHeight="true" outlineLevel="0" collapsed="false">
      <c r="A32" s="10" t="s">
        <v>39</v>
      </c>
      <c r="B32" s="20" t="s">
        <v>40</v>
      </c>
      <c r="C32" s="21" t="n">
        <v>3</v>
      </c>
      <c r="D32" s="22" t="n">
        <v>502</v>
      </c>
      <c r="E32" s="20" t="n">
        <v>1520100000</v>
      </c>
      <c r="F32" s="40"/>
      <c r="G32" s="23" t="n">
        <f aca="false">H32+I32+J32+K32+L32</f>
        <v>4718171.62</v>
      </c>
      <c r="H32" s="24" t="n">
        <f aca="false">H33+H35+H36</f>
        <v>4498171.62</v>
      </c>
      <c r="I32" s="41" t="n">
        <f aca="false">I33+I35</f>
        <v>220000</v>
      </c>
      <c r="J32" s="41" t="n">
        <v>0</v>
      </c>
      <c r="K32" s="41" t="n">
        <v>0</v>
      </c>
      <c r="L32" s="41" t="n">
        <v>0</v>
      </c>
    </row>
    <row r="33" customFormat="false" ht="24.75" hidden="false" customHeight="true" outlineLevel="0" collapsed="false">
      <c r="A33" s="10" t="s">
        <v>41</v>
      </c>
      <c r="B33" s="7" t="s">
        <v>42</v>
      </c>
      <c r="C33" s="25" t="n">
        <v>3</v>
      </c>
      <c r="D33" s="26" t="n">
        <v>502</v>
      </c>
      <c r="E33" s="7" t="n">
        <v>1520100031</v>
      </c>
      <c r="F33" s="34" t="n">
        <v>612</v>
      </c>
      <c r="G33" s="42" t="n">
        <f aca="false">H33+I33+J33+K33+L33</f>
        <v>710000</v>
      </c>
      <c r="H33" s="27" t="n">
        <v>490000</v>
      </c>
      <c r="I33" s="36" t="n">
        <v>220000</v>
      </c>
      <c r="J33" s="36" t="n">
        <v>0</v>
      </c>
      <c r="K33" s="36" t="n">
        <v>0</v>
      </c>
      <c r="L33" s="36" t="n">
        <v>0</v>
      </c>
    </row>
    <row r="34" customFormat="false" ht="21" hidden="false" customHeight="true" outlineLevel="0" collapsed="false">
      <c r="A34" s="10"/>
      <c r="B34" s="7"/>
      <c r="C34" s="25"/>
      <c r="D34" s="26"/>
      <c r="E34" s="7"/>
      <c r="F34" s="34"/>
      <c r="G34" s="42"/>
      <c r="H34" s="27"/>
      <c r="I34" s="36"/>
      <c r="J34" s="36"/>
      <c r="K34" s="36"/>
      <c r="L34" s="36"/>
    </row>
    <row r="35" customFormat="false" ht="21" hidden="false" customHeight="true" outlineLevel="0" collapsed="false">
      <c r="A35" s="10" t="s">
        <v>43</v>
      </c>
      <c r="B35" s="7" t="s">
        <v>44</v>
      </c>
      <c r="C35" s="25" t="n">
        <v>3</v>
      </c>
      <c r="D35" s="26"/>
      <c r="E35" s="7" t="n">
        <v>1520100032</v>
      </c>
      <c r="F35" s="34" t="n">
        <v>612</v>
      </c>
      <c r="G35" s="43" t="n">
        <f aca="false">H35</f>
        <v>2208171.62</v>
      </c>
      <c r="H35" s="27" t="n">
        <v>2208171.62</v>
      </c>
      <c r="I35" s="36" t="n">
        <v>0</v>
      </c>
      <c r="J35" s="36" t="n">
        <v>0</v>
      </c>
      <c r="K35" s="36" t="n">
        <v>0</v>
      </c>
      <c r="L35" s="36" t="n">
        <v>0</v>
      </c>
    </row>
    <row r="36" customFormat="false" ht="29.25" hidden="false" customHeight="true" outlineLevel="0" collapsed="false">
      <c r="A36" s="44" t="s">
        <v>45</v>
      </c>
      <c r="B36" s="45" t="s">
        <v>46</v>
      </c>
      <c r="C36" s="25" t="n">
        <v>1</v>
      </c>
      <c r="D36" s="46" t="s">
        <v>47</v>
      </c>
      <c r="E36" s="7" t="n">
        <v>1520100033</v>
      </c>
      <c r="F36" s="47"/>
      <c r="G36" s="48" t="n">
        <v>1800000</v>
      </c>
      <c r="H36" s="49" t="n">
        <v>1800000</v>
      </c>
      <c r="I36" s="36" t="n">
        <v>0</v>
      </c>
      <c r="J36" s="36" t="n">
        <v>0</v>
      </c>
      <c r="K36" s="36" t="n">
        <v>0</v>
      </c>
      <c r="L36" s="36" t="n">
        <v>0</v>
      </c>
    </row>
    <row r="37" customFormat="false" ht="21" hidden="false" customHeight="true" outlineLevel="0" collapsed="false">
      <c r="A37" s="10" t="s">
        <v>48</v>
      </c>
      <c r="B37" s="6" t="s">
        <v>49</v>
      </c>
      <c r="C37" s="13" t="n">
        <v>1</v>
      </c>
      <c r="D37" s="12"/>
      <c r="E37" s="6" t="n">
        <v>1520200000</v>
      </c>
      <c r="F37" s="37" t="n">
        <v>0</v>
      </c>
      <c r="G37" s="50" t="n">
        <f aca="false">SUM(H37:L38)</f>
        <v>510474.65</v>
      </c>
      <c r="H37" s="15" t="n">
        <f aca="false">H39+H40</f>
        <v>110474.65</v>
      </c>
      <c r="I37" s="39" t="n">
        <v>400000</v>
      </c>
      <c r="J37" s="39" t="n">
        <v>0</v>
      </c>
      <c r="K37" s="39" t="n">
        <v>0</v>
      </c>
      <c r="L37" s="39" t="n">
        <v>0</v>
      </c>
    </row>
    <row r="38" customFormat="false" ht="35.25" hidden="false" customHeight="true" outlineLevel="0" collapsed="false">
      <c r="A38" s="10"/>
      <c r="B38" s="6"/>
      <c r="C38" s="13"/>
      <c r="D38" s="12"/>
      <c r="E38" s="6"/>
      <c r="F38" s="37"/>
      <c r="G38" s="50"/>
      <c r="H38" s="15"/>
      <c r="I38" s="39"/>
      <c r="J38" s="39"/>
      <c r="K38" s="39"/>
      <c r="L38" s="39"/>
    </row>
    <row r="39" customFormat="false" ht="35.25" hidden="false" customHeight="true" outlineLevel="0" collapsed="false">
      <c r="A39" s="10" t="s">
        <v>50</v>
      </c>
      <c r="B39" s="7" t="s">
        <v>51</v>
      </c>
      <c r="C39" s="25" t="n">
        <v>1</v>
      </c>
      <c r="D39" s="26" t="n">
        <v>502</v>
      </c>
      <c r="E39" s="7" t="n">
        <v>1520220041</v>
      </c>
      <c r="F39" s="34"/>
      <c r="G39" s="51" t="n">
        <v>450474.65</v>
      </c>
      <c r="H39" s="27" t="n">
        <v>50474.65</v>
      </c>
      <c r="I39" s="36" t="n">
        <v>400000</v>
      </c>
      <c r="J39" s="36" t="n">
        <v>0</v>
      </c>
      <c r="K39" s="36" t="n">
        <v>0</v>
      </c>
      <c r="L39" s="36" t="n">
        <v>0</v>
      </c>
    </row>
    <row r="40" customFormat="false" ht="35.25" hidden="false" customHeight="true" outlineLevel="0" collapsed="false">
      <c r="A40" s="10" t="s">
        <v>52</v>
      </c>
      <c r="B40" s="7" t="s">
        <v>53</v>
      </c>
      <c r="C40" s="25" t="n">
        <v>1</v>
      </c>
      <c r="D40" s="26" t="n">
        <v>502</v>
      </c>
      <c r="E40" s="7" t="n">
        <v>1520220042</v>
      </c>
      <c r="F40" s="34"/>
      <c r="G40" s="52" t="n">
        <v>60000</v>
      </c>
      <c r="H40" s="27" t="n">
        <v>60000</v>
      </c>
      <c r="I40" s="36" t="n">
        <v>0</v>
      </c>
      <c r="J40" s="36" t="n">
        <v>0</v>
      </c>
      <c r="K40" s="36" t="n">
        <v>0</v>
      </c>
      <c r="L40" s="36" t="n">
        <v>0</v>
      </c>
    </row>
    <row r="41" customFormat="false" ht="24" hidden="false" customHeight="true" outlineLevel="0" collapsed="false"/>
  </sheetData>
  <mergeCells count="134">
    <mergeCell ref="A4:L4"/>
    <mergeCell ref="A5:A7"/>
    <mergeCell ref="B5:B7"/>
    <mergeCell ref="C5:F6"/>
    <mergeCell ref="G5:G6"/>
    <mergeCell ref="H5:L6"/>
    <mergeCell ref="A9:B14"/>
    <mergeCell ref="C9:C14"/>
    <mergeCell ref="D9:D14"/>
    <mergeCell ref="E9:E14"/>
    <mergeCell ref="F9:F14"/>
    <mergeCell ref="H9:H10"/>
    <mergeCell ref="I9:I10"/>
    <mergeCell ref="J9:J10"/>
    <mergeCell ref="K9:K10"/>
    <mergeCell ref="L9:L10"/>
    <mergeCell ref="H11:H12"/>
    <mergeCell ref="I11:I12"/>
    <mergeCell ref="J11:J12"/>
    <mergeCell ref="K11:K12"/>
    <mergeCell ref="L11:L12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2026-03-04T05:23:15Z</cp:lastPrinted>
  <dcterms:modified xsi:type="dcterms:W3CDTF">2026-03-05T09:30:07Z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